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7" i="1"/>
  <c r="K17"/>
  <c r="J17"/>
  <c r="I17"/>
  <c r="H17"/>
  <c r="L11"/>
  <c r="L10" s="1"/>
  <c r="L9" s="1"/>
  <c r="C12"/>
  <c r="L13"/>
  <c r="K13"/>
  <c r="K11" s="1"/>
  <c r="J13"/>
  <c r="J11" s="1"/>
  <c r="I13"/>
  <c r="I11" s="1"/>
  <c r="H13"/>
  <c r="C14"/>
  <c r="C15"/>
  <c r="C16"/>
  <c r="C18"/>
  <c r="C19"/>
  <c r="J10" l="1"/>
  <c r="J9" s="1"/>
  <c r="I10"/>
  <c r="I9" s="1"/>
  <c r="K10"/>
  <c r="K9" s="1"/>
  <c r="C13"/>
  <c r="H1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<sst xmlns="http://schemas.openxmlformats.org/spreadsheetml/2006/main" count="69" uniqueCount="47">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</sst>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4" zoomScaleNormal="100" workbookViewId="0">
      <selection activeCell="L9" sqref="L9"/>
    </sheetView>
  </sheetViews>
  <sheetFormatPr defaultRowHeight="15"/>
  <cols>
    <col min="1" max="1" width="8.85546875" customWidth="1"/>
    <col min="2" max="2" width="15.285156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10" width="11.140625" customWidth="1"/>
    <col min="11" max="11" width="10" customWidth="1"/>
    <col min="12" max="12" width="10.285156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8081.2749999999996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2078.6640000000002</v>
      </c>
      <c r="I9" s="6">
        <f>I10</f>
        <v>1718.444</v>
      </c>
      <c r="J9" s="6">
        <f>J10</f>
        <v>1698.1309999999999</v>
      </c>
      <c r="K9" s="6">
        <f>K10</f>
        <v>1241.4459999999999</v>
      </c>
      <c r="L9" s="6">
        <f>L10</f>
        <v>1344.59</v>
      </c>
    </row>
    <row r="10" spans="1:12" ht="50.25" customHeight="1">
      <c r="A10" s="10" t="s">
        <v>5</v>
      </c>
      <c r="B10" s="5"/>
      <c r="C10" s="6">
        <f t="shared" ref="C10:C19" si="0">SUM(H10:L10)</f>
        <v>8081.2749999999996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2078.6640000000002</v>
      </c>
      <c r="I10" s="6">
        <f>I11+I17</f>
        <v>1718.444</v>
      </c>
      <c r="J10" s="6">
        <f>J11+J17</f>
        <v>1698.1309999999999</v>
      </c>
      <c r="K10" s="6">
        <f>K11+K17</f>
        <v>1241.4459999999999</v>
      </c>
      <c r="L10" s="6">
        <f>L11+L17</f>
        <v>1344.59</v>
      </c>
    </row>
    <row r="11" spans="1:12" ht="68.25" customHeight="1">
      <c r="A11" s="4" t="s">
        <v>6</v>
      </c>
      <c r="B11" s="4" t="s">
        <v>27</v>
      </c>
      <c r="C11" s="6">
        <f t="shared" si="0"/>
        <v>7613.1509999999998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1648.537</v>
      </c>
      <c r="I11" s="6">
        <f>I12+I13</f>
        <v>1680.4469999999999</v>
      </c>
      <c r="J11" s="6">
        <f>J12+J13</f>
        <v>1698.1309999999999</v>
      </c>
      <c r="K11" s="6">
        <f>K12+K13</f>
        <v>1241.4459999999999</v>
      </c>
      <c r="L11" s="6">
        <f>L12+L13</f>
        <v>1344.59</v>
      </c>
    </row>
    <row r="12" spans="1:12" ht="96.75" customHeight="1">
      <c r="A12" s="5" t="s">
        <v>7</v>
      </c>
      <c r="B12" s="5" t="s">
        <v>44</v>
      </c>
      <c r="C12" s="6">
        <f>H12+I12+J12+K12+L12</f>
        <v>59.965000000000003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19.965</v>
      </c>
      <c r="J12" s="7">
        <v>25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7553.1859999999997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1643.537</v>
      </c>
      <c r="I13" s="7">
        <f>I14+I15+I16</f>
        <v>1660.482</v>
      </c>
      <c r="J13" s="7">
        <f>J14+J15+J16</f>
        <v>1673.1309999999999</v>
      </c>
      <c r="K13" s="7">
        <f>K14+K15+K16</f>
        <v>1236.4459999999999</v>
      </c>
      <c r="L13" s="7">
        <f>L14+L15+L16</f>
        <v>1339.59</v>
      </c>
    </row>
    <row r="14" spans="1:12" ht="48.75" customHeight="1">
      <c r="A14" s="5" t="s">
        <v>30</v>
      </c>
      <c r="B14" s="9" t="s">
        <v>29</v>
      </c>
      <c r="C14" s="6">
        <f>H14+I14+J14+K14+L14</f>
        <v>5542.7060000000001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991.67899999999997</v>
      </c>
      <c r="I14" s="7">
        <v>949.05700000000002</v>
      </c>
      <c r="J14" s="7">
        <v>1075.2809999999999</v>
      </c>
      <c r="K14" s="7">
        <v>1211.8409999999999</v>
      </c>
      <c r="L14" s="7">
        <v>1314.848</v>
      </c>
    </row>
    <row r="15" spans="1:12" ht="118.5" customHeight="1">
      <c r="A15" s="5"/>
      <c r="B15" s="9" t="s">
        <v>31</v>
      </c>
      <c r="C15" s="6">
        <f>H15+I15+J15+K15+L15</f>
        <v>2001.5709999999997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642.94899999999996</v>
      </c>
      <c r="I15" s="7">
        <v>711.42499999999995</v>
      </c>
      <c r="J15" s="7">
        <v>597.85</v>
      </c>
      <c r="K15" s="7">
        <v>24.605</v>
      </c>
      <c r="L15" s="7">
        <v>24.742000000000001</v>
      </c>
    </row>
    <row r="16" spans="1:12" ht="52.5" customHeight="1">
      <c r="A16" s="5"/>
      <c r="B16" s="9" t="s">
        <v>32</v>
      </c>
      <c r="C16" s="6">
        <f>H16+I16+J16+K16+L16</f>
        <v>8.9090000000000007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8.9090000000000007</v>
      </c>
      <c r="I16" s="7">
        <v>0</v>
      </c>
      <c r="J16" s="7">
        <v>0</v>
      </c>
      <c r="K16" s="7">
        <v>0</v>
      </c>
      <c r="L16" s="7">
        <v>0</v>
      </c>
    </row>
    <row r="17" spans="1:12" ht="85.5" customHeight="1">
      <c r="A17" s="4" t="s">
        <v>9</v>
      </c>
      <c r="B17" s="4" t="s">
        <v>33</v>
      </c>
      <c r="C17" s="6">
        <f t="shared" si="0"/>
        <v>468.12400000000002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 t="shared" ref="I17:L17" si="1">I18+I19</f>
        <v>37.997</v>
      </c>
      <c r="J17" s="6">
        <f t="shared" si="1"/>
        <v>0</v>
      </c>
      <c r="K17" s="6">
        <f t="shared" si="1"/>
        <v>0</v>
      </c>
      <c r="L17" s="6">
        <f t="shared" si="1"/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112.396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37.997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2024-11-18T06:03:40Z</cp:lastPrinted>
  <dcterms:created xsi:type="dcterms:W3CDTF">2022-11-21T04:28:35Z</dcterms:created>
  <dcterms:modified xsi:type="dcterms:W3CDTF">2025-01-04T04:15:25Z</dcterms:modified>
</cp:coreProperties>
</file>